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Cashflow\Game show\Answer\"/>
    </mc:Choice>
  </mc:AlternateContent>
  <xr:revisionPtr revIDLastSave="0" documentId="13_ncr:1_{9E7FEE81-387A-4670-A6B4-5BA11ED60E25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ashBroughtForward">Calculations!$F$12:$O$12</definedName>
    <definedName name="CashCarriedForward">Calculations!$F$16:$O$16</definedName>
    <definedName name="CashInDuringMonth">Calculations!$F$15:$O$15</definedName>
    <definedName name="CashInterestPaid">Calculations!$F$14:$O$14</definedName>
    <definedName name="CashInterestReceived">Calculations!$F$13:$O$13</definedName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gativeCashBalanace">Calculations!$F$23:$O$23</definedName>
    <definedName name="NegativeInterestRate">Inputs!$E$19</definedName>
    <definedName name="NegativeInterestReceived">Calculations!$F$24:$O$24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PositiveCashBalance">Calculations!$F$19:$O$19</definedName>
    <definedName name="PositiveInterestReceived">Calculations!$F$20:$O$20</definedName>
    <definedName name="PostiveInterestRate">Inputs!$E$18</definedName>
    <definedName name="RevDownloads">Inputs!$F$7:$O$7</definedName>
    <definedName name="RevTouring">Inputs!$F$6:$O$6</definedName>
    <definedName name="StartBalance">Inputs!$E$22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F6" i="5" a="1"/>
  <c r="F6" i="5" s="1"/>
  <c r="D13" i="4"/>
  <c r="F14" i="5" l="1"/>
  <c r="F12" i="5"/>
  <c r="F23" i="5" s="1"/>
  <c r="F24" i="5" s="1"/>
  <c r="E16" i="5"/>
  <c r="F19" i="5" l="1"/>
  <c r="F20" i="5" s="1"/>
  <c r="I9" i="5"/>
  <c r="F9" i="5"/>
  <c r="G9" i="5"/>
  <c r="F3" i="2"/>
  <c r="G3" i="2" s="1"/>
  <c r="H3" i="2" s="1"/>
  <c r="I3" i="2" s="1"/>
  <c r="J3" i="2" s="1"/>
  <c r="K3" i="2" s="1"/>
  <c r="L3" i="2" s="1"/>
  <c r="M3" i="2" s="1"/>
  <c r="N3" i="2" s="1"/>
  <c r="O3" i="2" s="1"/>
  <c r="J9" i="5" l="1"/>
  <c r="H9" i="5"/>
  <c r="F3" i="5"/>
  <c r="G3" i="5" s="1"/>
  <c r="H3" i="5" s="1"/>
  <c r="I3" i="5" s="1"/>
  <c r="J3" i="5" s="1"/>
  <c r="K3" i="5" s="1"/>
  <c r="L3" i="5" s="1"/>
  <c r="M3" i="5" s="1"/>
  <c r="N3" i="5" s="1"/>
  <c r="O3" i="5" s="1"/>
  <c r="K9" i="5" l="1"/>
  <c r="L9" i="5" l="1"/>
  <c r="M9" i="5" l="1"/>
  <c r="O9" i="5" l="1"/>
  <c r="N9" i="5"/>
  <c r="F13" i="5"/>
  <c r="F15" i="5" l="1" a="1"/>
  <c r="F15" i="5" s="1"/>
  <c r="F16" i="5" s="1"/>
  <c r="G12" i="5" s="1"/>
  <c r="G23" i="5" l="1"/>
  <c r="G24" i="5" s="1"/>
  <c r="G14" i="5" s="1"/>
  <c r="G19" i="5"/>
  <c r="G20" i="5" s="1"/>
  <c r="G13" i="5" s="1"/>
  <c r="G16" i="5" l="1"/>
  <c r="H12" i="5" l="1"/>
  <c r="H19" i="5" s="1"/>
  <c r="H23" i="5" l="1"/>
  <c r="H24" i="5" s="1"/>
  <c r="H14" i="5" s="1"/>
  <c r="H20" i="5"/>
  <c r="H13" i="5" l="1"/>
  <c r="H16" i="5" s="1"/>
  <c r="I12" i="5" l="1"/>
  <c r="I19" i="5" s="1"/>
  <c r="I20" i="5" s="1"/>
  <c r="I13" i="5" l="1"/>
  <c r="I16" i="5" s="1"/>
  <c r="I23" i="5"/>
  <c r="I24" i="5" s="1"/>
  <c r="I14" i="5" s="1"/>
  <c r="J12" i="5" l="1"/>
  <c r="J19" i="5" s="1"/>
  <c r="J20" i="5" s="1"/>
  <c r="J13" i="5" l="1"/>
  <c r="J16" i="5" s="1"/>
  <c r="J23" i="5"/>
  <c r="J24" i="5" s="1"/>
  <c r="J14" i="5" s="1"/>
  <c r="K12" i="5" l="1"/>
  <c r="K23" i="5" s="1"/>
  <c r="K24" i="5" s="1"/>
  <c r="K14" i="5" s="1"/>
  <c r="K19" i="5" l="1"/>
  <c r="K20" i="5" s="1"/>
  <c r="K13" i="5" s="1"/>
  <c r="K16" i="5" s="1"/>
  <c r="L12" i="5" l="1"/>
  <c r="L19" i="5" s="1"/>
  <c r="L20" i="5" s="1"/>
  <c r="L13" i="5" l="1"/>
  <c r="L16" i="5" s="1"/>
  <c r="L23" i="5"/>
  <c r="L24" i="5" s="1"/>
  <c r="L14" i="5" s="1"/>
  <c r="M12" i="5" l="1"/>
  <c r="M19" i="5" l="1"/>
  <c r="M20" i="5" s="1"/>
  <c r="M13" i="5" s="1"/>
  <c r="M23" i="5"/>
  <c r="M24" i="5" s="1"/>
  <c r="M14" i="5" s="1"/>
  <c r="M16" i="5" s="1"/>
  <c r="N12" i="5" l="1"/>
  <c r="N19" i="5" l="1"/>
  <c r="N20" i="5" s="1"/>
  <c r="N13" i="5" s="1"/>
  <c r="N16" i="5" s="1"/>
  <c r="N23" i="5"/>
  <c r="N24" i="5" s="1"/>
  <c r="N14" i="5" s="1"/>
  <c r="O12" i="5" l="1"/>
  <c r="O19" i="5" s="1"/>
  <c r="O20" i="5" s="1"/>
  <c r="O13" i="5" l="1"/>
  <c r="O23" i="5"/>
  <c r="O24" i="5" s="1"/>
  <c r="O14" i="5" s="1"/>
  <c r="O16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<sst xmlns="http://schemas.openxmlformats.org/spreadsheetml/2006/main" count="89" uniqueCount="60">
  <si>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</si>
  <si>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</si>
  <si>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</si>
  <si>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</si>
  <si>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</si>
  <si>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</si>
  <si>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</si>
  <si>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</si>
  <si>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</si>
  <si>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</si>
  <si>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</si>
  <si>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</si>
  <si>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</si>
  <si>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</si>
  <si>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</si>
  <si>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</si>
  <si>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</si>
  <si>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</si>
  <si>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</si>
  <si>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</si>
  <si>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</si>
  <si>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</si>
  <si>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</si>
  <si>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</si>
  <si>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</si>
  <si>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</si>
  <si>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</si>
  <si>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</si>
  <si>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</si>
  <si>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</si>
  <si>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</si>
  <si>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</si>
  <si>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</si>
  <si>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</si>
  <si>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</si>
  <si>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Interest rates</t>
  </si>
  <si>
    <t>Deposit rate</t>
  </si>
  <si>
    <t>Loan rate</t>
  </si>
  <si>
    <t>Cashflow</t>
  </si>
  <si>
    <t>Starting balance</t>
  </si>
  <si>
    <t>Money in during month</t>
  </si>
  <si>
    <t>Interest received</t>
  </si>
  <si>
    <t>Interest paid</t>
  </si>
  <si>
    <t>Closing balance</t>
  </si>
  <si>
    <t>Cash</t>
  </si>
  <si>
    <t>StartBalance</t>
  </si>
  <si>
    <t>CashBroughtForward</t>
  </si>
  <si>
    <t>CashCarriedForward</t>
  </si>
  <si>
    <t>CashInterestReceived</t>
  </si>
  <si>
    <t>CashInterestPaid</t>
  </si>
  <si>
    <t>CashInDuringMonth</t>
  </si>
  <si>
    <t>Positive cash balance</t>
  </si>
  <si>
    <t>NegativeCashBalance</t>
  </si>
  <si>
    <t>PositiveCashBalance</t>
  </si>
  <si>
    <t>PositiveInterestReceived</t>
  </si>
  <si>
    <t>NegativeCashBalanace</t>
  </si>
  <si>
    <t>NegativeInterestReceived</t>
  </si>
  <si>
    <t>PostiveInterestRate</t>
  </si>
  <si>
    <t>NegativeInterestRate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</si>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</sst>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_);\(#,##0\)"/>
    <numFmt numFmtId="167" formatCode="#,##0.00_);\(#,##0.0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4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165" fontId="1" fillId="5" borderId="1" xfId="8">
      <alignment horizontal="right" indent="1"/>
    </xf>
    <xf numFmtId="166" fontId="1" fillId="0" borderId="0" xfId="9"/>
    <xf numFmtId="0" fontId="5" fillId="6" borderId="0" xfId="3" applyFill="1"/>
    <xf numFmtId="0" fontId="2" fillId="6" borderId="0" xfId="4" applyFill="1"/>
    <xf numFmtId="0" fontId="0" fillId="6" borderId="0" xfId="0" applyFill="1"/>
    <xf numFmtId="0" fontId="2" fillId="6" borderId="0" xfId="7" applyFill="1">
      <alignment horizontal="center"/>
    </xf>
    <xf numFmtId="0" fontId="5" fillId="0" borderId="0" xfId="0" applyFont="1"/>
    <xf numFmtId="167" fontId="1" fillId="0" borderId="0" xfId="9" applyNumberFormat="1"/>
    <xf numFmtId="167" fontId="1" fillId="0" borderId="11" xfId="9" applyNumberFormat="1" applyBorder="1"/>
    <xf numFmtId="167" fontId="0" fillId="0" borderId="0" xfId="0" applyNumberFormat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59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22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23" sqref="H23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400</v>
      </c>
      <c r="G6" s="18">
        <v>380</v>
      </c>
      <c r="H6" s="18">
        <v>361</v>
      </c>
      <c r="I6" s="18">
        <v>342.95</v>
      </c>
      <c r="J6" s="18">
        <v>325.80249999999995</v>
      </c>
      <c r="K6" s="18">
        <v>309.51237499999996</v>
      </c>
      <c r="L6" s="18">
        <v>294.03675624999994</v>
      </c>
      <c r="M6" s="18">
        <v>279.33491843749994</v>
      </c>
      <c r="N6" s="18">
        <v>265.36817251562491</v>
      </c>
      <c r="O6" s="18">
        <v>252.09976388984364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300</v>
      </c>
      <c r="G7" s="18">
        <v>270</v>
      </c>
      <c r="H7" s="18">
        <v>243</v>
      </c>
      <c r="I7" s="18">
        <v>218.70000000000002</v>
      </c>
      <c r="J7" s="18">
        <v>196.83</v>
      </c>
      <c r="K7" s="18">
        <v>177.14700000000002</v>
      </c>
      <c r="L7" s="18">
        <v>159.43230000000003</v>
      </c>
      <c r="M7" s="18">
        <v>143.48907000000003</v>
      </c>
      <c r="N7" s="18">
        <v>129.14016300000003</v>
      </c>
      <c r="O7" s="18">
        <v>116.22614670000003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1">
        <v>0.04</v>
      </c>
      <c r="G15" s="21">
        <v>4.4999999999999998E-2</v>
      </c>
      <c r="H15" s="21">
        <v>0.05</v>
      </c>
      <c r="I15" s="21">
        <v>5.5E-2</v>
      </c>
      <c r="J15" s="21">
        <v>0.06</v>
      </c>
      <c r="K15" s="21">
        <v>6.5000000000000002E-2</v>
      </c>
      <c r="L15" s="21">
        <v>7.0000000000000007E-2</v>
      </c>
      <c r="M15" s="21">
        <v>7.4999999999999997E-2</v>
      </c>
      <c r="N15" s="21">
        <v>0.08</v>
      </c>
      <c r="O15" s="21">
        <v>8.5000000000000006E-2</v>
      </c>
      <c r="P15" s="19" t="s">
        <v>26</v>
      </c>
    </row>
    <row r="17" spans="1:6" x14ac:dyDescent="0.3">
      <c r="A17" s="23" t="s">
        <v>35</v>
      </c>
      <c r="B17" s="24"/>
      <c r="C17" s="25"/>
      <c r="D17" s="26"/>
    </row>
    <row r="18" spans="1:6" x14ac:dyDescent="0.3">
      <c r="A18" s="25"/>
      <c r="B18" s="24" t="s">
        <v>36</v>
      </c>
      <c r="C18" s="25"/>
      <c r="D18" s="26" t="s">
        <v>21</v>
      </c>
      <c r="E18" s="21">
        <v>0.02</v>
      </c>
      <c r="F18" s="19" t="s">
        <v>57</v>
      </c>
    </row>
    <row r="19" spans="1:6" x14ac:dyDescent="0.3">
      <c r="A19" s="25"/>
      <c r="B19" s="24" t="s">
        <v>37</v>
      </c>
      <c r="C19" s="25"/>
      <c r="D19" s="26" t="s">
        <v>21</v>
      </c>
      <c r="E19" s="21">
        <v>0.04</v>
      </c>
      <c r="F19" s="19" t="s">
        <v>58</v>
      </c>
    </row>
    <row r="20" spans="1:6" x14ac:dyDescent="0.3">
      <c r="A20" s="25"/>
      <c r="B20" s="24"/>
      <c r="C20" s="25"/>
      <c r="D20" s="26"/>
    </row>
    <row r="21" spans="1:6" x14ac:dyDescent="0.3">
      <c r="A21" s="23" t="s">
        <v>44</v>
      </c>
      <c r="B21" s="24"/>
      <c r="C21" s="25"/>
      <c r="D21" s="26"/>
    </row>
    <row r="22" spans="1:6" x14ac:dyDescent="0.3">
      <c r="A22" s="25"/>
      <c r="B22" s="24" t="s">
        <v>39</v>
      </c>
      <c r="C22" s="25"/>
      <c r="D22" s="26" t="s">
        <v>12</v>
      </c>
      <c r="E22" s="18">
        <v>-10</v>
      </c>
      <c r="F22" s="19" t="s">
        <v>45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24"/>
  <sheetViews>
    <sheetView tabSelected="1" workbookViewId="0">
      <selection activeCell="S23" sqref="S23"/>
    </sheetView>
  </sheetViews>
  <sheetFormatPr defaultRowHeight="14.4" x14ac:dyDescent="0.3"/>
  <cols>
    <col min="2" max="2" width="22.5546875" style="17" bestFit="1" customWidth="1"/>
    <col min="4" max="4" width="9.109375" style="20"/>
    <col min="6" max="6" width="10.6640625" bestFit="1" customWidth="1"/>
    <col min="7" max="14" width="9.33203125" bestFit="1" customWidth="1"/>
    <col min="15" max="15" width="9.5546875" bestFit="1" customWidth="1"/>
    <col min="16" max="16" width="12.88671875" style="19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8" cm="1">
        <f t="array" ref="F6:O6">RevDownloads+RevTouring</f>
        <v>700</v>
      </c>
      <c r="G6" s="28">
        <v>650</v>
      </c>
      <c r="H6" s="28">
        <v>604</v>
      </c>
      <c r="I6" s="28">
        <v>561.65</v>
      </c>
      <c r="J6" s="28">
        <v>522.63249999999994</v>
      </c>
      <c r="K6" s="28">
        <v>486.65937499999995</v>
      </c>
      <c r="L6" s="28">
        <v>453.46905624999999</v>
      </c>
      <c r="M6" s="28">
        <v>422.82398843749996</v>
      </c>
      <c r="N6" s="28">
        <v>394.50833551562494</v>
      </c>
      <c r="O6" s="28">
        <v>368.32591058984366</v>
      </c>
      <c r="P6" s="19" t="s">
        <v>31</v>
      </c>
    </row>
    <row r="7" spans="1:16" x14ac:dyDescent="0.3">
      <c r="B7" s="17" t="s">
        <v>28</v>
      </c>
      <c r="D7" s="20" t="s">
        <v>12</v>
      </c>
      <c r="F7" s="28" cm="1">
        <f t="array" ref="F7:O7">CstLivingDaily+CstLivingLoose</f>
        <v>-500</v>
      </c>
      <c r="G7" s="28">
        <v>-500</v>
      </c>
      <c r="H7" s="28">
        <v>-500</v>
      </c>
      <c r="I7" s="28">
        <v>-500</v>
      </c>
      <c r="J7" s="28">
        <v>-500</v>
      </c>
      <c r="K7" s="28">
        <v>-500</v>
      </c>
      <c r="L7" s="28">
        <v>-500</v>
      </c>
      <c r="M7" s="28">
        <v>-500</v>
      </c>
      <c r="N7" s="28">
        <v>-500</v>
      </c>
      <c r="O7" s="28"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8" cm="1">
        <f t="array" ref="F8:O8">CstHousingPrice*CstHousingRate</f>
        <v>-80</v>
      </c>
      <c r="G8" s="28">
        <v>-90</v>
      </c>
      <c r="H8" s="28">
        <v>-100</v>
      </c>
      <c r="I8" s="28">
        <v>-110</v>
      </c>
      <c r="J8" s="28">
        <v>-120</v>
      </c>
      <c r="K8" s="28">
        <v>-130</v>
      </c>
      <c r="L8" s="28">
        <v>-140</v>
      </c>
      <c r="M8" s="28">
        <v>-150</v>
      </c>
      <c r="N8" s="28">
        <v>-160</v>
      </c>
      <c r="O8" s="28"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9">
        <f>SUM(F6:F8)</f>
        <v>120</v>
      </c>
      <c r="G9" s="29">
        <f t="shared" ref="G9:O9" si="1">SUM(G6:G8)</f>
        <v>60</v>
      </c>
      <c r="H9" s="29">
        <f t="shared" si="1"/>
        <v>4</v>
      </c>
      <c r="I9" s="29">
        <f t="shared" si="1"/>
        <v>-48.350000000000023</v>
      </c>
      <c r="J9" s="29">
        <f t="shared" si="1"/>
        <v>-97.367500000000064</v>
      </c>
      <c r="K9" s="29">
        <f t="shared" si="1"/>
        <v>-143.34062500000005</v>
      </c>
      <c r="L9" s="29">
        <f t="shared" si="1"/>
        <v>-186.53094375000001</v>
      </c>
      <c r="M9" s="29">
        <f t="shared" si="1"/>
        <v>-227.17601156250004</v>
      </c>
      <c r="N9" s="29">
        <f t="shared" si="1"/>
        <v>-265.49166448437506</v>
      </c>
      <c r="O9" s="29">
        <f t="shared" si="1"/>
        <v>-301.67408941015634</v>
      </c>
      <c r="P9" s="19" t="s">
        <v>34</v>
      </c>
    </row>
    <row r="10" spans="1:16" x14ac:dyDescent="0.3"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1:16" x14ac:dyDescent="0.3">
      <c r="A11" s="16" t="s">
        <v>38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6" x14ac:dyDescent="0.3">
      <c r="B12" s="17" t="s">
        <v>39</v>
      </c>
      <c r="D12" s="20" t="s">
        <v>12</v>
      </c>
      <c r="E12" s="22"/>
      <c r="F12" s="28">
        <f>E16</f>
        <v>-10</v>
      </c>
      <c r="G12" s="28">
        <f t="shared" ref="G12:O12" si="2">F16</f>
        <v>109.6</v>
      </c>
      <c r="H12" s="28">
        <f t="shared" si="2"/>
        <v>171.79199999999997</v>
      </c>
      <c r="I12" s="28">
        <f t="shared" si="2"/>
        <v>179.22783999999999</v>
      </c>
      <c r="J12" s="28">
        <f t="shared" si="2"/>
        <v>134.46239679999996</v>
      </c>
      <c r="K12" s="28">
        <f t="shared" si="2"/>
        <v>39.784144735999888</v>
      </c>
      <c r="L12" s="28">
        <f t="shared" si="2"/>
        <v>-102.76079736928017</v>
      </c>
      <c r="M12" s="28">
        <f t="shared" si="2"/>
        <v>-293.40217301405141</v>
      </c>
      <c r="N12" s="28">
        <f t="shared" si="2"/>
        <v>-532.31427149711351</v>
      </c>
      <c r="O12" s="28">
        <f t="shared" si="2"/>
        <v>-819.09850684137314</v>
      </c>
      <c r="P12" s="19" t="s">
        <v>46</v>
      </c>
    </row>
    <row r="13" spans="1:16" x14ac:dyDescent="0.3">
      <c r="B13" s="17" t="s">
        <v>41</v>
      </c>
      <c r="D13" s="20" t="s">
        <v>12</v>
      </c>
      <c r="E13" s="22"/>
      <c r="F13" s="28">
        <f t="shared" ref="F13:O13" si="3">PositiveInterestReceived</f>
        <v>0</v>
      </c>
      <c r="G13" s="28">
        <f t="shared" si="3"/>
        <v>2.1919999999999997</v>
      </c>
      <c r="H13" s="28">
        <f t="shared" si="3"/>
        <v>3.4358399999999993</v>
      </c>
      <c r="I13" s="28">
        <f t="shared" si="3"/>
        <v>3.5845567999999997</v>
      </c>
      <c r="J13" s="28">
        <f t="shared" si="3"/>
        <v>2.6892479359999992</v>
      </c>
      <c r="K13" s="28">
        <f t="shared" si="3"/>
        <v>0.79568289471999776</v>
      </c>
      <c r="L13" s="28">
        <f t="shared" si="3"/>
        <v>0</v>
      </c>
      <c r="M13" s="28">
        <f t="shared" si="3"/>
        <v>0</v>
      </c>
      <c r="N13" s="28">
        <f t="shared" si="3"/>
        <v>0</v>
      </c>
      <c r="O13" s="28">
        <f t="shared" si="3"/>
        <v>0</v>
      </c>
      <c r="P13" s="19" t="s">
        <v>48</v>
      </c>
    </row>
    <row r="14" spans="1:16" x14ac:dyDescent="0.3">
      <c r="B14" s="17" t="s">
        <v>42</v>
      </c>
      <c r="D14" s="20" t="s">
        <v>12</v>
      </c>
      <c r="E14" s="22"/>
      <c r="F14" s="28">
        <f t="shared" ref="F14:O14" si="4">NegativeInterestReceived</f>
        <v>-0.4</v>
      </c>
      <c r="G14" s="28">
        <f t="shared" si="4"/>
        <v>0</v>
      </c>
      <c r="H14" s="28">
        <f t="shared" si="4"/>
        <v>0</v>
      </c>
      <c r="I14" s="28">
        <f t="shared" si="4"/>
        <v>0</v>
      </c>
      <c r="J14" s="28">
        <f t="shared" si="4"/>
        <v>0</v>
      </c>
      <c r="K14" s="28">
        <f t="shared" si="4"/>
        <v>0</v>
      </c>
      <c r="L14" s="28">
        <f t="shared" si="4"/>
        <v>-4.1104318947712066</v>
      </c>
      <c r="M14" s="28">
        <f t="shared" si="4"/>
        <v>-11.736086920562057</v>
      </c>
      <c r="N14" s="28">
        <f t="shared" si="4"/>
        <v>-21.292570859884542</v>
      </c>
      <c r="O14" s="28">
        <f t="shared" si="4"/>
        <v>-32.763940273654924</v>
      </c>
      <c r="P14" s="19" t="s">
        <v>49</v>
      </c>
    </row>
    <row r="15" spans="1:16" x14ac:dyDescent="0.3">
      <c r="B15" s="17" t="s">
        <v>40</v>
      </c>
      <c r="D15" s="20" t="s">
        <v>12</v>
      </c>
      <c r="E15" s="22"/>
      <c r="F15" s="28" cm="1">
        <f t="array" ref="F15:O15">NetIncome</f>
        <v>120</v>
      </c>
      <c r="G15" s="28">
        <v>60</v>
      </c>
      <c r="H15" s="28">
        <v>4</v>
      </c>
      <c r="I15" s="28">
        <v>-48.350000000000023</v>
      </c>
      <c r="J15" s="28">
        <v>-97.367500000000064</v>
      </c>
      <c r="K15" s="28">
        <v>-143.34062500000005</v>
      </c>
      <c r="L15" s="28">
        <v>-186.53094375000001</v>
      </c>
      <c r="M15" s="28">
        <v>-227.17601156250004</v>
      </c>
      <c r="N15" s="28">
        <v>-265.49166448437506</v>
      </c>
      <c r="O15" s="28">
        <v>-301.67408941015634</v>
      </c>
      <c r="P15" s="19" t="s">
        <v>50</v>
      </c>
    </row>
    <row r="16" spans="1:16" x14ac:dyDescent="0.3">
      <c r="B16" s="17" t="s">
        <v>43</v>
      </c>
      <c r="D16" s="20" t="s">
        <v>12</v>
      </c>
      <c r="E16" s="22">
        <f>StartBalance</f>
        <v>-10</v>
      </c>
      <c r="F16" s="28">
        <f>SUM(F12:F15)</f>
        <v>109.6</v>
      </c>
      <c r="G16" s="28">
        <f t="shared" ref="G16:O16" si="5">SUM(G12:G15)</f>
        <v>171.79199999999997</v>
      </c>
      <c r="H16" s="28">
        <f t="shared" si="5"/>
        <v>179.22783999999999</v>
      </c>
      <c r="I16" s="28">
        <f t="shared" si="5"/>
        <v>134.46239679999996</v>
      </c>
      <c r="J16" s="28">
        <f t="shared" si="5"/>
        <v>39.784144735999888</v>
      </c>
      <c r="K16" s="28">
        <f t="shared" si="5"/>
        <v>-102.76079736928017</v>
      </c>
      <c r="L16" s="28">
        <f t="shared" si="5"/>
        <v>-293.40217301405141</v>
      </c>
      <c r="M16" s="28">
        <f t="shared" si="5"/>
        <v>-532.31427149711351</v>
      </c>
      <c r="N16" s="28">
        <f t="shared" si="5"/>
        <v>-819.09850684137314</v>
      </c>
      <c r="O16" s="28">
        <f t="shared" si="5"/>
        <v>-1153.5365365251844</v>
      </c>
      <c r="P16" s="19" t="s">
        <v>47</v>
      </c>
    </row>
    <row r="17" spans="1:16" x14ac:dyDescent="0.3">
      <c r="E17" s="22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6" x14ac:dyDescent="0.3">
      <c r="A18" s="16" t="s">
        <v>41</v>
      </c>
      <c r="E18" s="22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6" x14ac:dyDescent="0.3">
      <c r="B19" s="17" t="s">
        <v>51</v>
      </c>
      <c r="D19" s="20" t="s">
        <v>12</v>
      </c>
      <c r="E19" s="22"/>
      <c r="F19" s="28">
        <f t="shared" ref="F19:O19" si="6">MAX(+CashBroughtForward,0)</f>
        <v>0</v>
      </c>
      <c r="G19" s="28">
        <f t="shared" si="6"/>
        <v>109.6</v>
      </c>
      <c r="H19" s="28">
        <f t="shared" si="6"/>
        <v>171.79199999999997</v>
      </c>
      <c r="I19" s="28">
        <f t="shared" si="6"/>
        <v>179.22783999999999</v>
      </c>
      <c r="J19" s="28">
        <f t="shared" si="6"/>
        <v>134.46239679999996</v>
      </c>
      <c r="K19" s="28">
        <f t="shared" si="6"/>
        <v>39.784144735999888</v>
      </c>
      <c r="L19" s="28">
        <f t="shared" si="6"/>
        <v>0</v>
      </c>
      <c r="M19" s="28">
        <f t="shared" si="6"/>
        <v>0</v>
      </c>
      <c r="N19" s="28">
        <f t="shared" si="6"/>
        <v>0</v>
      </c>
      <c r="O19" s="28">
        <f t="shared" si="6"/>
        <v>0</v>
      </c>
      <c r="P19" s="19" t="s">
        <v>53</v>
      </c>
    </row>
    <row r="20" spans="1:16" x14ac:dyDescent="0.3">
      <c r="B20" s="17" t="s">
        <v>41</v>
      </c>
      <c r="D20" s="20" t="s">
        <v>12</v>
      </c>
      <c r="E20" s="22"/>
      <c r="F20" s="28">
        <f t="shared" ref="F20:O20" si="7">PositiveCashBalance*PostiveInterestRate</f>
        <v>0</v>
      </c>
      <c r="G20" s="28">
        <f t="shared" si="7"/>
        <v>2.1919999999999997</v>
      </c>
      <c r="H20" s="28">
        <f t="shared" si="7"/>
        <v>3.4358399999999993</v>
      </c>
      <c r="I20" s="28">
        <f t="shared" si="7"/>
        <v>3.5845567999999997</v>
      </c>
      <c r="J20" s="28">
        <f t="shared" si="7"/>
        <v>2.6892479359999992</v>
      </c>
      <c r="K20" s="28">
        <f t="shared" si="7"/>
        <v>0.79568289471999776</v>
      </c>
      <c r="L20" s="28">
        <f t="shared" si="7"/>
        <v>0</v>
      </c>
      <c r="M20" s="28">
        <f t="shared" si="7"/>
        <v>0</v>
      </c>
      <c r="N20" s="28">
        <f t="shared" si="7"/>
        <v>0</v>
      </c>
      <c r="O20" s="28">
        <f t="shared" si="7"/>
        <v>0</v>
      </c>
      <c r="P20" s="19" t="s">
        <v>54</v>
      </c>
    </row>
    <row r="21" spans="1:16" x14ac:dyDescent="0.3">
      <c r="E21" s="22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6" x14ac:dyDescent="0.3">
      <c r="A22" s="27" t="s">
        <v>42</v>
      </c>
      <c r="E22" s="22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16" x14ac:dyDescent="0.3">
      <c r="B23" s="17" t="s">
        <v>52</v>
      </c>
      <c r="D23" s="20" t="s">
        <v>12</v>
      </c>
      <c r="E23" s="22"/>
      <c r="F23" s="28">
        <f t="shared" ref="F23:O23" si="8">MIN(+CashBroughtForward,0)</f>
        <v>-10</v>
      </c>
      <c r="G23" s="28">
        <f t="shared" si="8"/>
        <v>0</v>
      </c>
      <c r="H23" s="28">
        <f t="shared" si="8"/>
        <v>0</v>
      </c>
      <c r="I23" s="28">
        <f t="shared" si="8"/>
        <v>0</v>
      </c>
      <c r="J23" s="28">
        <f t="shared" si="8"/>
        <v>0</v>
      </c>
      <c r="K23" s="28">
        <f t="shared" si="8"/>
        <v>0</v>
      </c>
      <c r="L23" s="28">
        <f t="shared" si="8"/>
        <v>-102.76079736928017</v>
      </c>
      <c r="M23" s="28">
        <f t="shared" si="8"/>
        <v>-293.40217301405141</v>
      </c>
      <c r="N23" s="28">
        <f t="shared" si="8"/>
        <v>-532.31427149711351</v>
      </c>
      <c r="O23" s="28">
        <f t="shared" si="8"/>
        <v>-819.09850684137314</v>
      </c>
      <c r="P23" s="19" t="s">
        <v>55</v>
      </c>
    </row>
    <row r="24" spans="1:16" x14ac:dyDescent="0.3">
      <c r="B24" s="17" t="s">
        <v>42</v>
      </c>
      <c r="D24" s="20" t="s">
        <v>12</v>
      </c>
      <c r="E24" s="22"/>
      <c r="F24" s="28">
        <f t="shared" ref="F24:O24" si="9">NegativeCashBalanace*NegativeInterestRate</f>
        <v>-0.4</v>
      </c>
      <c r="G24" s="28">
        <f t="shared" si="9"/>
        <v>0</v>
      </c>
      <c r="H24" s="28">
        <f t="shared" si="9"/>
        <v>0</v>
      </c>
      <c r="I24" s="28">
        <f t="shared" si="9"/>
        <v>0</v>
      </c>
      <c r="J24" s="28">
        <f t="shared" si="9"/>
        <v>0</v>
      </c>
      <c r="K24" s="28">
        <f t="shared" si="9"/>
        <v>0</v>
      </c>
      <c r="L24" s="28">
        <f t="shared" si="9"/>
        <v>-4.1104318947712066</v>
      </c>
      <c r="M24" s="28">
        <f t="shared" si="9"/>
        <v>-11.736086920562057</v>
      </c>
      <c r="N24" s="28">
        <f t="shared" si="9"/>
        <v>-21.292570859884542</v>
      </c>
      <c r="O24" s="28">
        <f t="shared" si="9"/>
        <v>-32.763940273654924</v>
      </c>
      <c r="P24" s="19" t="s">
        <v>56</v>
      </c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</vt:i4>
      </vt:variant>
    </vt:vector>
  </HeadingPairs>
  <TitlesOfParts>
    <vt:vector size="28" baseType="lpstr">
      <vt:lpstr>Cover</vt:lpstr>
      <vt:lpstr>Inputs</vt:lpstr>
      <vt:lpstr>Calculations</vt:lpstr>
      <vt:lpstr>CashBroughtForward</vt:lpstr>
      <vt:lpstr>CashCarriedForward</vt:lpstr>
      <vt:lpstr>CashInDuringMonth</vt:lpstr>
      <vt:lpstr>CashInterestPaid</vt:lpstr>
      <vt:lpstr>CashInterestReceived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NegativeCashBalanace</vt:lpstr>
      <vt:lpstr>NegativeInterestRate</vt:lpstr>
      <vt:lpstr>NegativeInterestReceived</vt:lpstr>
      <vt:lpstr>NetCstHousing</vt:lpstr>
      <vt:lpstr>NetCstLiving</vt:lpstr>
      <vt:lpstr>NetIncome</vt:lpstr>
      <vt:lpstr>NetRev</vt:lpstr>
      <vt:lpstr>PositiveCashBalance</vt:lpstr>
      <vt:lpstr>PositiveInterestReceived</vt:lpstr>
      <vt:lpstr>PostiveInterestRate</vt:lpstr>
      <vt:lpstr>RevDownloads</vt:lpstr>
      <vt:lpstr>RevTouring</vt:lpstr>
      <vt:lpstr>StartBalance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2023-07-19T09:39:25Z</dcterms:modified>
</cp:coreProperties>
</file>